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tomaq\Desktop\"/>
    </mc:Choice>
  </mc:AlternateContent>
  <xr:revisionPtr revIDLastSave="0" documentId="8_{7ADAE253-FE0B-4C4A-93D9-0066B4014990}" xr6:coauthVersionLast="46" xr6:coauthVersionMax="46" xr10:uidLastSave="{00000000-0000-0000-0000-000000000000}"/>
  <bookViews>
    <workbookView xWindow="-120" yWindow="-120" windowWidth="20730" windowHeight="11160" xr2:uid="{783A75D7-D33C-405A-B7DC-DA8D190B5F10}"/>
  </bookViews>
  <sheets>
    <sheet name="31.12.20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7" i="1" l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16" i="1"/>
  <c r="R15" i="1"/>
  <c r="R14" i="1"/>
  <c r="B15" i="1" l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J15" i="1"/>
  <c r="J16" i="1" s="1"/>
  <c r="J17" i="1" s="1"/>
  <c r="J18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D51" i="1"/>
  <c r="L51" i="1"/>
  <c r="B43" i="1" l="1"/>
  <c r="B44" i="1" s="1"/>
  <c r="R51" i="1"/>
  <c r="S31" i="1" l="1"/>
  <c r="S44" i="1"/>
  <c r="S45" i="1"/>
  <c r="S46" i="1"/>
  <c r="S25" i="1"/>
  <c r="S41" i="1"/>
  <c r="S23" i="1"/>
  <c r="S20" i="1"/>
  <c r="S29" i="1"/>
  <c r="S32" i="1"/>
  <c r="S28" i="1"/>
  <c r="S22" i="1"/>
  <c r="S14" i="1"/>
  <c r="S16" i="1"/>
  <c r="S18" i="1"/>
  <c r="S27" i="1"/>
  <c r="S35" i="1"/>
  <c r="S37" i="1"/>
  <c r="S43" i="1"/>
  <c r="S21" i="1"/>
  <c r="S33" i="1"/>
  <c r="S39" i="1"/>
  <c r="S47" i="1"/>
  <c r="S19" i="1"/>
  <c r="S17" i="1"/>
  <c r="S15" i="1"/>
  <c r="S51" i="1"/>
  <c r="S24" i="1"/>
  <c r="S26" i="1"/>
  <c r="S30" i="1"/>
  <c r="S34" i="1"/>
  <c r="S36" i="1"/>
  <c r="S38" i="1"/>
  <c r="S40" i="1"/>
  <c r="S42" i="1"/>
  <c r="S48" i="1"/>
  <c r="S49" i="1"/>
</calcChain>
</file>

<file path=xl/sharedStrings.xml><?xml version="1.0" encoding="utf-8"?>
<sst xmlns="http://schemas.openxmlformats.org/spreadsheetml/2006/main" count="235" uniqueCount="55">
  <si>
    <t xml:space="preserve">TOTAL </t>
  </si>
  <si>
    <t>provisorio</t>
  </si>
  <si>
    <t>certificado</t>
  </si>
  <si>
    <t>Víctor José FADUL</t>
  </si>
  <si>
    <t>-</t>
  </si>
  <si>
    <t>Luis Fernando DUMOT MARTINEZ</t>
  </si>
  <si>
    <t>Constancia Selma RAMOS de SCHININI</t>
  </si>
  <si>
    <t xml:space="preserve">Carlos Manuel ALFARO BECZKO </t>
  </si>
  <si>
    <t xml:space="preserve"> </t>
  </si>
  <si>
    <t>María Soledad PIDAL OCHOA</t>
  </si>
  <si>
    <t>Ignacio María PIDAL OCHOA</t>
  </si>
  <si>
    <t>Francisco Javier PIDAL OCHOA</t>
  </si>
  <si>
    <t>Rodrigo Esteban PIDAL OCHOA</t>
  </si>
  <si>
    <t>Alejandro José PIDAL OCHOA</t>
  </si>
  <si>
    <t>Dolores María PIDAL OCHOA</t>
  </si>
  <si>
    <t>María del Socorro PIDAL OCHOA</t>
  </si>
  <si>
    <t>Norah FERRARI de DUMOT</t>
  </si>
  <si>
    <t>Vicente José SCAVONE CARDENAS</t>
  </si>
  <si>
    <t>Claudia Teresa SCAVONE CARDENAS</t>
  </si>
  <si>
    <t>Susana María SCAVONE CARDENAS</t>
  </si>
  <si>
    <t>Margarita María SCAVONE CARDENAS</t>
  </si>
  <si>
    <t>Rosana María SCAVONE CARDENAS</t>
  </si>
  <si>
    <t>Augusto José SCAVONE CARDENAS</t>
  </si>
  <si>
    <t>César José SCAVONE CARDENAS</t>
  </si>
  <si>
    <t>Patricia María  SCAVONE CABALLERO</t>
  </si>
  <si>
    <t>María Herminia CABALLERO SCAVONE</t>
  </si>
  <si>
    <t>Marcela DE AGUIRRE de PFANNL</t>
  </si>
  <si>
    <t>Marcela de AGUIRRE de PFANNL</t>
  </si>
  <si>
    <t>Marta Ines DE AGUIRRE de LANE</t>
  </si>
  <si>
    <t>María Graciana DE AGUIRRE de BOETTNER</t>
  </si>
  <si>
    <t>Verónica Patricia PECCI ANGULO</t>
  </si>
  <si>
    <t>Karina Beatriz PECCI ANGULO</t>
  </si>
  <si>
    <t>Antonio Luis PECCI ANGULO</t>
  </si>
  <si>
    <t>María Leonor ANGULO de PECCI</t>
  </si>
  <si>
    <t>María del Pilar ARTAZA</t>
  </si>
  <si>
    <t>Fernando ARTAZA MILTOS</t>
  </si>
  <si>
    <t>Jorge Daniel PECCI MILTOS</t>
  </si>
  <si>
    <t>Juan Bautista PECCI MILTOS</t>
  </si>
  <si>
    <t>Beatriz PECCI de CALLIZO</t>
  </si>
  <si>
    <t>HASTA</t>
  </si>
  <si>
    <t>DESDE</t>
  </si>
  <si>
    <t>MONTO</t>
  </si>
  <si>
    <t>NOMBRE</t>
  </si>
  <si>
    <t>Nº</t>
  </si>
  <si>
    <t>NUMERO</t>
  </si>
  <si>
    <t>SERIE</t>
  </si>
  <si>
    <t>%</t>
  </si>
  <si>
    <t>ACCIONES ORDINARIAS SIMPLES</t>
  </si>
  <si>
    <t>ACCIONES ORDINARIAS DE VOTO MULTIPLE</t>
  </si>
  <si>
    <t>Capital Social, Suscripto e Integrado: Gs. 213.840.000.000, representado por 1.425.600 Acciones de Voto Multiple y 712.800 Acciones Nominativas Ordinaria Simple.</t>
  </si>
  <si>
    <r>
      <rPr>
        <b/>
        <sz val="10"/>
        <rFont val="Arial"/>
        <family val="2"/>
      </rPr>
      <t>Valor nominal de las acciones</t>
    </r>
    <r>
      <rPr>
        <sz val="10"/>
        <rFont val="Arial"/>
        <family val="2"/>
      </rPr>
      <t xml:space="preserve">: </t>
    </r>
    <r>
      <rPr>
        <b/>
        <sz val="10"/>
        <rFont val="Arial"/>
        <family val="2"/>
      </rPr>
      <t>Gs. 100.000 ( guaraníes cien mil)</t>
    </r>
  </si>
  <si>
    <t>COMPOSICION ACCIONARIA AL 31.12.2020</t>
  </si>
  <si>
    <t>Myma Domilia AMARILLA DE ALFARO</t>
  </si>
  <si>
    <t>Rafael Alberto ALFARO AMARILLA</t>
  </si>
  <si>
    <t>María Teresa ALFARO AMARILLA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</si>
</sst>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u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3" fontId="0" fillId="0" borderId="0" xfId="0" applyNumberFormat="1"/>
    <xf numFmtId="3" fontId="0" fillId="0" borderId="0" xfId="0" applyNumberFormat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right"/>
    </xf>
    <xf numFmtId="3" fontId="0" fillId="2" borderId="1" xfId="0" applyNumberFormat="1" applyFill="1" applyBorder="1"/>
    <xf numFmtId="3" fontId="0" fillId="2" borderId="1" xfId="0" applyNumberFormat="1" applyFill="1" applyBorder="1" applyAlignment="1">
      <alignment horizontal="center"/>
    </xf>
    <xf numFmtId="3" fontId="1" fillId="2" borderId="1" xfId="0" applyNumberFormat="1" applyFont="1" applyFill="1" applyBorder="1"/>
    <xf numFmtId="3" fontId="0" fillId="2" borderId="2" xfId="0" applyNumberFormat="1" applyFill="1" applyBorder="1" applyAlignment="1">
      <alignment horizontal="center"/>
    </xf>
    <xf numFmtId="3" fontId="1" fillId="2" borderId="3" xfId="0" applyNumberFormat="1" applyFont="1" applyFill="1" applyBorder="1" applyAlignment="1">
      <alignment horizontal="right"/>
    </xf>
    <xf numFmtId="3" fontId="1" fillId="2" borderId="4" xfId="0" applyNumberFormat="1" applyFont="1" applyFill="1" applyBorder="1"/>
    <xf numFmtId="10" fontId="0" fillId="0" borderId="5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right" vertical="center"/>
    </xf>
    <xf numFmtId="3" fontId="0" fillId="0" borderId="5" xfId="0" applyNumberForma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3" fontId="0" fillId="0" borderId="5" xfId="0" applyNumberFormat="1" applyBorder="1" applyAlignment="1">
      <alignment horizontal="right"/>
    </xf>
    <xf numFmtId="3" fontId="0" fillId="0" borderId="5" xfId="0" applyNumberFormat="1" applyBorder="1"/>
    <xf numFmtId="3" fontId="1" fillId="0" borderId="5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0" fontId="2" fillId="0" borderId="5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right"/>
    </xf>
    <xf numFmtId="3" fontId="1" fillId="0" borderId="8" xfId="0" applyNumberFormat="1" applyFont="1" applyBorder="1" applyAlignment="1">
      <alignment horizontal="center"/>
    </xf>
    <xf numFmtId="10" fontId="0" fillId="0" borderId="9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left"/>
    </xf>
    <xf numFmtId="3" fontId="1" fillId="3" borderId="10" xfId="0" applyNumberFormat="1" applyFont="1" applyFill="1" applyBorder="1" applyAlignment="1">
      <alignment horizontal="center"/>
    </xf>
    <xf numFmtId="3" fontId="1" fillId="3" borderId="11" xfId="0" applyNumberFormat="1" applyFont="1" applyFill="1" applyBorder="1" applyAlignment="1">
      <alignment horizontal="center"/>
    </xf>
    <xf numFmtId="3" fontId="1" fillId="3" borderId="6" xfId="0" applyNumberFormat="1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14" xfId="0" applyNumberFormat="1" applyFont="1" applyFill="1" applyBorder="1" applyAlignment="1">
      <alignment horizontal="center"/>
    </xf>
    <xf numFmtId="3" fontId="1" fillId="3" borderId="15" xfId="0" applyNumberFormat="1" applyFont="1" applyFill="1" applyBorder="1" applyAlignment="1">
      <alignment horizontal="center"/>
    </xf>
    <xf numFmtId="3" fontId="1" fillId="3" borderId="16" xfId="0" applyNumberFormat="1" applyFont="1" applyFill="1" applyBorder="1"/>
    <xf numFmtId="3" fontId="1" fillId="3" borderId="15" xfId="0" applyNumberFormat="1" applyFont="1" applyFill="1" applyBorder="1"/>
    <xf numFmtId="3" fontId="2" fillId="0" borderId="0" xfId="0" applyNumberFormat="1" applyFont="1"/>
    <xf numFmtId="3" fontId="0" fillId="0" borderId="0" xfId="0" applyNumberFormat="1" applyAlignment="1">
      <alignment horizontal="left" vertical="top"/>
    </xf>
    <xf numFmtId="3" fontId="1" fillId="0" borderId="0" xfId="0" applyNumberFormat="1" applyFont="1"/>
    <xf numFmtId="3" fontId="3" fillId="0" borderId="0" xfId="0" applyNumberFormat="1" applyFont="1"/>
    <xf numFmtId="3" fontId="3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3" fontId="1" fillId="3" borderId="15" xfId="0" applyNumberFormat="1" applyFont="1" applyFill="1" applyBorder="1" applyAlignment="1">
      <alignment horizontal="center"/>
    </xf>
    <xf numFmtId="3" fontId="1" fillId="3" borderId="14" xfId="0" applyNumberFormat="1" applyFont="1" applyFill="1" applyBorder="1" applyAlignment="1">
      <alignment horizontal="center"/>
    </xf>
    <xf numFmtId="3" fontId="1" fillId="3" borderId="10" xfId="0" applyNumberFormat="1" applyFont="1" applyFill="1" applyBorder="1" applyAlignment="1">
      <alignment horizontal="center"/>
    </xf>
    <xf numFmtId="3" fontId="1" fillId="3" borderId="11" xfId="0" applyNumberFormat="1" applyFont="1" applyFill="1" applyBorder="1" applyAlignment="1">
      <alignment horizontal="center"/>
    </xf>
    <xf numFmtId="3" fontId="1" fillId="3" borderId="6" xfId="0" applyNumberFormat="1" applyFont="1" applyFill="1" applyBorder="1" applyAlignment="1">
      <alignment horizontal="center"/>
    </xf>
    <xf numFmtId="3" fontId="1" fillId="3" borderId="7" xfId="0" applyNumberFormat="1" applyFont="1" applyFill="1" applyBorder="1" applyAlignment="1">
      <alignment horizontal="center"/>
    </xf>
    <xf numFmtId="3" fontId="1" fillId="3" borderId="13" xfId="0" applyNumberFormat="1" applyFont="1" applyFill="1" applyBorder="1" applyAlignment="1">
      <alignment horizontal="center"/>
    </xf>
    <xf numFmtId="3" fontId="1" fillId="3" borderId="1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2181226</xdr:colOff>
      <xdr:row>5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F0D4C0D-23E9-40DA-BCBB-F6FD2635EA5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61925"/>
          <a:ext cx="2647951" cy="714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18295-CDF7-4CFD-92CD-62C2558F771E}">
  <sheetPr>
    <pageSetUpPr fitToPage="1"/>
  </sheetPr>
  <dimension ref="A5:S60"/>
  <sheetViews>
    <sheetView showGridLines="0" tabSelected="1" topLeftCell="G1" workbookViewId="0">
      <pane ySplit="13" topLeftCell="A50" activePane="bottomLeft" state="frozen"/>
      <selection pane="bottomLeft" activeCell="N47" sqref="N47"/>
    </sheetView>
  </sheetViews>
  <sheetFormatPr baseColWidth="10" defaultColWidth="11.42578125" defaultRowHeight="12.75" x14ac:dyDescent="0.2"/>
  <cols>
    <col min="1" max="1" width="6.140625" style="1" customWidth="1"/>
    <col min="2" max="2" width="7" style="1" customWidth="1"/>
    <col min="3" max="3" width="39.28515625" style="1" bestFit="1" customWidth="1"/>
    <col min="4" max="4" width="15.7109375" style="1" customWidth="1"/>
    <col min="5" max="5" width="13.140625" style="2" customWidth="1"/>
    <col min="6" max="6" width="12.140625" style="2" customWidth="1"/>
    <col min="7" max="7" width="13.7109375" style="1" customWidth="1"/>
    <col min="8" max="8" width="15.28515625" style="1" customWidth="1"/>
    <col min="9" max="9" width="3.85546875" style="1" customWidth="1"/>
    <col min="10" max="10" width="6.7109375" style="1" customWidth="1"/>
    <col min="11" max="11" width="38.5703125" style="1" customWidth="1"/>
    <col min="12" max="12" width="17" style="1" customWidth="1"/>
    <col min="13" max="13" width="13.42578125" style="2" customWidth="1"/>
    <col min="14" max="14" width="13" style="2" customWidth="1"/>
    <col min="15" max="15" width="13.7109375" style="1" customWidth="1"/>
    <col min="16" max="16" width="14.85546875" style="1" customWidth="1"/>
    <col min="17" max="17" width="2.85546875" style="1" customWidth="1"/>
    <col min="18" max="18" width="14.5703125" style="1" customWidth="1"/>
    <col min="19" max="19" width="14.85546875" style="1" customWidth="1"/>
    <col min="20" max="16384" width="11.42578125" style="1"/>
  </cols>
  <sheetData>
    <row r="5" spans="1:19" ht="15.75" x14ac:dyDescent="0.25">
      <c r="C5" s="37" t="s">
        <v>51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</row>
    <row r="6" spans="1:19" x14ac:dyDescent="0.2">
      <c r="C6" s="35"/>
      <c r="D6" s="35"/>
      <c r="E6" s="36"/>
      <c r="F6" s="36"/>
      <c r="G6" s="35"/>
      <c r="H6" s="34"/>
    </row>
    <row r="7" spans="1:19" x14ac:dyDescent="0.2">
      <c r="A7" s="33"/>
      <c r="C7" s="34" t="s">
        <v>49</v>
      </c>
      <c r="E7" s="1"/>
      <c r="F7" s="1"/>
    </row>
    <row r="8" spans="1:19" x14ac:dyDescent="0.2">
      <c r="A8" s="33"/>
      <c r="C8" s="34"/>
      <c r="E8" s="1"/>
      <c r="F8" s="1"/>
    </row>
    <row r="9" spans="1:19" x14ac:dyDescent="0.2">
      <c r="A9" s="33"/>
      <c r="C9" s="32" t="s">
        <v>50</v>
      </c>
      <c r="E9" s="1"/>
      <c r="F9" s="1"/>
    </row>
    <row r="10" spans="1:19" ht="13.5" thickBot="1" x14ac:dyDescent="0.25">
      <c r="C10" s="32"/>
    </row>
    <row r="11" spans="1:19" ht="13.5" thickBot="1" x14ac:dyDescent="0.25">
      <c r="B11" s="31"/>
      <c r="C11" s="38" t="s">
        <v>48</v>
      </c>
      <c r="D11" s="39"/>
      <c r="E11" s="39"/>
      <c r="F11" s="39"/>
      <c r="G11" s="39"/>
      <c r="H11" s="40"/>
      <c r="J11" s="31"/>
      <c r="K11" s="38" t="s">
        <v>47</v>
      </c>
      <c r="L11" s="39"/>
      <c r="M11" s="39"/>
      <c r="N11" s="39"/>
      <c r="O11" s="39"/>
      <c r="P11" s="40"/>
      <c r="R11" s="41" t="s">
        <v>41</v>
      </c>
      <c r="S11" s="40" t="s">
        <v>46</v>
      </c>
    </row>
    <row r="12" spans="1:19" ht="13.5" thickBot="1" x14ac:dyDescent="0.25">
      <c r="B12" s="30"/>
      <c r="C12" s="29"/>
      <c r="D12" s="28"/>
      <c r="E12" s="44" t="s">
        <v>45</v>
      </c>
      <c r="F12" s="45"/>
      <c r="G12" s="44" t="s">
        <v>44</v>
      </c>
      <c r="H12" s="45"/>
      <c r="J12" s="30"/>
      <c r="K12" s="29"/>
      <c r="L12" s="28"/>
      <c r="M12" s="44" t="s">
        <v>45</v>
      </c>
      <c r="N12" s="45"/>
      <c r="O12" s="44" t="s">
        <v>44</v>
      </c>
      <c r="P12" s="45"/>
      <c r="R12" s="42"/>
      <c r="S12" s="43"/>
    </row>
    <row r="13" spans="1:19" ht="13.5" thickBot="1" x14ac:dyDescent="0.25">
      <c r="B13" s="27" t="s">
        <v>43</v>
      </c>
      <c r="C13" s="25" t="s">
        <v>42</v>
      </c>
      <c r="D13" s="24" t="s">
        <v>41</v>
      </c>
      <c r="E13" s="24" t="s">
        <v>40</v>
      </c>
      <c r="F13" s="24" t="s">
        <v>39</v>
      </c>
      <c r="G13" s="24" t="s">
        <v>40</v>
      </c>
      <c r="H13" s="24" t="s">
        <v>39</v>
      </c>
      <c r="J13" s="26" t="s">
        <v>43</v>
      </c>
      <c r="K13" s="25" t="s">
        <v>42</v>
      </c>
      <c r="L13" s="24" t="s">
        <v>41</v>
      </c>
      <c r="M13" s="24" t="s">
        <v>40</v>
      </c>
      <c r="N13" s="24" t="s">
        <v>39</v>
      </c>
      <c r="O13" s="24" t="s">
        <v>40</v>
      </c>
      <c r="P13" s="24" t="s">
        <v>39</v>
      </c>
      <c r="R13" s="42"/>
      <c r="S13" s="43"/>
    </row>
    <row r="14" spans="1:19" x14ac:dyDescent="0.2">
      <c r="B14" s="21">
        <v>1</v>
      </c>
      <c r="C14" s="16" t="s">
        <v>38</v>
      </c>
      <c r="D14" s="15">
        <v>17998200000</v>
      </c>
      <c r="E14" s="14" t="s">
        <v>2</v>
      </c>
      <c r="F14" s="14" t="s">
        <v>1</v>
      </c>
      <c r="G14" s="13"/>
      <c r="H14" s="13"/>
      <c r="J14" s="17">
        <v>1</v>
      </c>
      <c r="K14" s="16" t="s">
        <v>38</v>
      </c>
      <c r="L14" s="15">
        <v>12474000000</v>
      </c>
      <c r="M14" s="14" t="s">
        <v>2</v>
      </c>
      <c r="N14" s="14" t="s">
        <v>1</v>
      </c>
      <c r="O14" s="13"/>
      <c r="P14" s="13"/>
      <c r="R14" s="12">
        <f>+D14+L14</f>
        <v>30472200000</v>
      </c>
      <c r="S14" s="11">
        <f t="shared" ref="S14:S19" si="0">R14/$R$51</f>
        <v>0.14249999999999999</v>
      </c>
    </row>
    <row r="15" spans="1:19" x14ac:dyDescent="0.2">
      <c r="B15" s="21">
        <f t="shared" ref="B15:B44" si="1">B14+1</f>
        <v>2</v>
      </c>
      <c r="C15" s="16" t="s">
        <v>37</v>
      </c>
      <c r="D15" s="15">
        <v>22631400000</v>
      </c>
      <c r="E15" s="14" t="s">
        <v>2</v>
      </c>
      <c r="F15" s="14" t="s">
        <v>1</v>
      </c>
      <c r="G15" s="13"/>
      <c r="H15" s="13"/>
      <c r="J15" s="17">
        <f>J14+1</f>
        <v>2</v>
      </c>
      <c r="K15" s="16" t="s">
        <v>37</v>
      </c>
      <c r="L15" s="15">
        <v>7840800000</v>
      </c>
      <c r="M15" s="14" t="s">
        <v>2</v>
      </c>
      <c r="N15" s="14" t="s">
        <v>1</v>
      </c>
      <c r="O15" s="13"/>
      <c r="P15" s="13"/>
      <c r="R15" s="12">
        <f>+D15+L15</f>
        <v>30472200000</v>
      </c>
      <c r="S15" s="11">
        <f t="shared" si="0"/>
        <v>0.14249999999999999</v>
      </c>
    </row>
    <row r="16" spans="1:19" x14ac:dyDescent="0.2">
      <c r="B16" s="21">
        <f t="shared" si="1"/>
        <v>3</v>
      </c>
      <c r="C16" s="16" t="s">
        <v>36</v>
      </c>
      <c r="D16" s="15">
        <v>23344200000</v>
      </c>
      <c r="E16" s="14" t="s">
        <v>2</v>
      </c>
      <c r="F16" s="14" t="s">
        <v>1</v>
      </c>
      <c r="G16" s="13"/>
      <c r="H16" s="13"/>
      <c r="J16" s="17">
        <f>J15+1</f>
        <v>3</v>
      </c>
      <c r="K16" s="16" t="s">
        <v>36</v>
      </c>
      <c r="L16" s="15">
        <v>7128000000</v>
      </c>
      <c r="M16" s="14" t="s">
        <v>2</v>
      </c>
      <c r="N16" s="14" t="s">
        <v>1</v>
      </c>
      <c r="O16" s="13"/>
      <c r="P16" s="13"/>
      <c r="R16" s="12">
        <f>+D16+L16</f>
        <v>30472200000</v>
      </c>
      <c r="S16" s="11">
        <f t="shared" si="0"/>
        <v>0.14249999999999999</v>
      </c>
    </row>
    <row r="17" spans="2:19" x14ac:dyDescent="0.2">
      <c r="B17" s="21">
        <f t="shared" si="1"/>
        <v>4</v>
      </c>
      <c r="C17" s="16" t="s">
        <v>35</v>
      </c>
      <c r="D17" s="15">
        <v>7128000000</v>
      </c>
      <c r="E17" s="14" t="s">
        <v>2</v>
      </c>
      <c r="F17" s="14" t="s">
        <v>1</v>
      </c>
      <c r="G17" s="13"/>
      <c r="H17" s="13"/>
      <c r="J17" s="17">
        <f>J16+1</f>
        <v>4</v>
      </c>
      <c r="K17" s="16" t="s">
        <v>35</v>
      </c>
      <c r="L17" s="15">
        <v>3564000000</v>
      </c>
      <c r="M17" s="14" t="s">
        <v>2</v>
      </c>
      <c r="N17" s="14" t="s">
        <v>1</v>
      </c>
      <c r="O17" s="13"/>
      <c r="P17" s="13"/>
      <c r="R17" s="12">
        <f t="shared" ref="R17:R49" si="2">+D17+L17</f>
        <v>10692000000</v>
      </c>
      <c r="S17" s="11">
        <f t="shared" si="0"/>
        <v>0.05</v>
      </c>
    </row>
    <row r="18" spans="2:19" x14ac:dyDescent="0.2">
      <c r="B18" s="21">
        <f t="shared" si="1"/>
        <v>5</v>
      </c>
      <c r="C18" s="16" t="s">
        <v>34</v>
      </c>
      <c r="D18" s="15">
        <v>7128000000</v>
      </c>
      <c r="E18" s="14" t="s">
        <v>2</v>
      </c>
      <c r="F18" s="14" t="s">
        <v>1</v>
      </c>
      <c r="G18" s="13"/>
      <c r="H18" s="13"/>
      <c r="J18" s="17">
        <f>J17+1</f>
        <v>5</v>
      </c>
      <c r="K18" s="16" t="s">
        <v>34</v>
      </c>
      <c r="L18" s="15">
        <v>3564000000</v>
      </c>
      <c r="M18" s="14" t="s">
        <v>2</v>
      </c>
      <c r="N18" s="14" t="s">
        <v>1</v>
      </c>
      <c r="O18" s="13"/>
      <c r="P18" s="13"/>
      <c r="R18" s="12">
        <f t="shared" si="2"/>
        <v>10692000000</v>
      </c>
      <c r="S18" s="11">
        <f t="shared" si="0"/>
        <v>0.05</v>
      </c>
    </row>
    <row r="19" spans="2:19" x14ac:dyDescent="0.2">
      <c r="B19" s="21">
        <f t="shared" si="1"/>
        <v>6</v>
      </c>
      <c r="C19" s="16" t="s">
        <v>33</v>
      </c>
      <c r="D19" s="15">
        <v>4276800000</v>
      </c>
      <c r="E19" s="14" t="s">
        <v>2</v>
      </c>
      <c r="F19" s="14" t="s">
        <v>1</v>
      </c>
      <c r="G19" s="13"/>
      <c r="H19" s="13"/>
      <c r="J19" s="17">
        <v>6</v>
      </c>
      <c r="K19" s="16" t="s">
        <v>33</v>
      </c>
      <c r="L19" s="15">
        <v>0</v>
      </c>
      <c r="M19" s="14"/>
      <c r="N19" s="14"/>
      <c r="O19" s="13"/>
      <c r="P19" s="13"/>
      <c r="R19" s="12">
        <f t="shared" si="2"/>
        <v>4276800000</v>
      </c>
      <c r="S19" s="11">
        <f t="shared" si="0"/>
        <v>0.02</v>
      </c>
    </row>
    <row r="20" spans="2:19" x14ac:dyDescent="0.2">
      <c r="B20" s="21">
        <f t="shared" si="1"/>
        <v>7</v>
      </c>
      <c r="C20" s="16" t="s">
        <v>32</v>
      </c>
      <c r="D20" s="15">
        <v>5999400000</v>
      </c>
      <c r="E20" s="14" t="s">
        <v>2</v>
      </c>
      <c r="F20" s="14" t="s">
        <v>1</v>
      </c>
      <c r="G20" s="13"/>
      <c r="H20" s="13"/>
      <c r="J20" s="17">
        <v>7</v>
      </c>
      <c r="K20" s="16" t="s">
        <v>32</v>
      </c>
      <c r="L20" s="15">
        <v>2732400000</v>
      </c>
      <c r="M20" s="14" t="s">
        <v>2</v>
      </c>
      <c r="N20" s="14" t="s">
        <v>1</v>
      </c>
      <c r="O20" s="13"/>
      <c r="P20" s="13"/>
      <c r="R20" s="12">
        <f t="shared" si="2"/>
        <v>8731800000</v>
      </c>
      <c r="S20" s="11">
        <f>(R20/$R$51)+0.0001</f>
        <v>4.0933333333333335E-2</v>
      </c>
    </row>
    <row r="21" spans="2:19" x14ac:dyDescent="0.2">
      <c r="B21" s="21">
        <f t="shared" si="1"/>
        <v>8</v>
      </c>
      <c r="C21" s="16" t="s">
        <v>31</v>
      </c>
      <c r="D21" s="15">
        <v>3861000000</v>
      </c>
      <c r="E21" s="14" t="s">
        <v>2</v>
      </c>
      <c r="F21" s="14" t="s">
        <v>1</v>
      </c>
      <c r="G21" s="13"/>
      <c r="H21" s="13"/>
      <c r="J21" s="17">
        <f t="shared" ref="J21:J43" si="3">J20+1</f>
        <v>8</v>
      </c>
      <c r="K21" s="16" t="s">
        <v>31</v>
      </c>
      <c r="L21" s="15">
        <v>4870800000</v>
      </c>
      <c r="M21" s="14" t="s">
        <v>2</v>
      </c>
      <c r="N21" s="14" t="s">
        <v>1</v>
      </c>
      <c r="O21" s="13"/>
      <c r="P21" s="13"/>
      <c r="R21" s="12">
        <f t="shared" si="2"/>
        <v>8731800000</v>
      </c>
      <c r="S21" s="11">
        <f>R21/$R$51</f>
        <v>4.0833333333333333E-2</v>
      </c>
    </row>
    <row r="22" spans="2:19" x14ac:dyDescent="0.2">
      <c r="B22" s="21">
        <f t="shared" si="1"/>
        <v>9</v>
      </c>
      <c r="C22" s="16" t="s">
        <v>30</v>
      </c>
      <c r="D22" s="15">
        <v>3861000000</v>
      </c>
      <c r="E22" s="14" t="s">
        <v>2</v>
      </c>
      <c r="F22" s="14" t="s">
        <v>1</v>
      </c>
      <c r="G22" s="13"/>
      <c r="H22" s="13"/>
      <c r="J22" s="17">
        <f t="shared" si="3"/>
        <v>9</v>
      </c>
      <c r="K22" s="16" t="s">
        <v>30</v>
      </c>
      <c r="L22" s="15">
        <v>4870800000</v>
      </c>
      <c r="M22" s="14" t="s">
        <v>2</v>
      </c>
      <c r="N22" s="14" t="s">
        <v>1</v>
      </c>
      <c r="O22" s="13"/>
      <c r="P22" s="13"/>
      <c r="R22" s="12">
        <f t="shared" si="2"/>
        <v>8731800000</v>
      </c>
      <c r="S22" s="11">
        <f>R22/$R$51</f>
        <v>4.0833333333333333E-2</v>
      </c>
    </row>
    <row r="23" spans="2:19" x14ac:dyDescent="0.2">
      <c r="B23" s="21">
        <f t="shared" si="1"/>
        <v>10</v>
      </c>
      <c r="C23" s="16" t="s">
        <v>29</v>
      </c>
      <c r="D23" s="15">
        <v>4752000000</v>
      </c>
      <c r="E23" s="14" t="s">
        <v>2</v>
      </c>
      <c r="F23" s="14" t="s">
        <v>1</v>
      </c>
      <c r="G23" s="13"/>
      <c r="H23" s="13"/>
      <c r="J23" s="17">
        <f t="shared" si="3"/>
        <v>10</v>
      </c>
      <c r="K23" s="16" t="s">
        <v>29</v>
      </c>
      <c r="L23" s="15">
        <v>2376000000</v>
      </c>
      <c r="M23" s="14" t="s">
        <v>2</v>
      </c>
      <c r="N23" s="14" t="s">
        <v>1</v>
      </c>
      <c r="O23" s="13"/>
      <c r="P23" s="13"/>
      <c r="R23" s="12">
        <f t="shared" si="2"/>
        <v>7128000000</v>
      </c>
      <c r="S23" s="11">
        <f>R23/$R$51+0.0001</f>
        <v>3.3433333333333336E-2</v>
      </c>
    </row>
    <row r="24" spans="2:19" x14ac:dyDescent="0.2">
      <c r="B24" s="21">
        <f t="shared" si="1"/>
        <v>11</v>
      </c>
      <c r="C24" s="16" t="s">
        <v>28</v>
      </c>
      <c r="D24" s="15">
        <v>4752000000</v>
      </c>
      <c r="E24" s="13" t="s">
        <v>2</v>
      </c>
      <c r="F24" s="13" t="s">
        <v>1</v>
      </c>
      <c r="G24" s="13"/>
      <c r="H24" s="13"/>
      <c r="J24" s="17">
        <f t="shared" si="3"/>
        <v>11</v>
      </c>
      <c r="K24" s="16" t="s">
        <v>28</v>
      </c>
      <c r="L24" s="15">
        <v>2376000000</v>
      </c>
      <c r="M24" s="13" t="s">
        <v>2</v>
      </c>
      <c r="N24" s="13" t="s">
        <v>1</v>
      </c>
      <c r="O24" s="13"/>
      <c r="P24" s="13"/>
      <c r="R24" s="12">
        <f t="shared" si="2"/>
        <v>7128000000</v>
      </c>
      <c r="S24" s="11">
        <f>R24/$R$51</f>
        <v>3.3333333333333333E-2</v>
      </c>
    </row>
    <row r="25" spans="2:19" x14ac:dyDescent="0.2">
      <c r="B25" s="21">
        <f t="shared" si="1"/>
        <v>12</v>
      </c>
      <c r="C25" s="16" t="s">
        <v>27</v>
      </c>
      <c r="D25" s="15">
        <v>4752000000</v>
      </c>
      <c r="E25" s="13" t="s">
        <v>2</v>
      </c>
      <c r="F25" s="13" t="s">
        <v>1</v>
      </c>
      <c r="G25" s="13"/>
      <c r="H25" s="13"/>
      <c r="J25" s="17">
        <f t="shared" si="3"/>
        <v>12</v>
      </c>
      <c r="K25" s="16" t="s">
        <v>26</v>
      </c>
      <c r="L25" s="15">
        <v>2376000000</v>
      </c>
      <c r="M25" s="13" t="s">
        <v>2</v>
      </c>
      <c r="N25" s="13" t="s">
        <v>1</v>
      </c>
      <c r="O25" s="13"/>
      <c r="P25" s="13"/>
      <c r="R25" s="12">
        <f t="shared" si="2"/>
        <v>7128000000</v>
      </c>
      <c r="S25" s="11">
        <f>R25/$R$51</f>
        <v>3.3333333333333333E-2</v>
      </c>
    </row>
    <row r="26" spans="2:19" x14ac:dyDescent="0.2">
      <c r="B26" s="21">
        <f t="shared" si="1"/>
        <v>13</v>
      </c>
      <c r="C26" s="16" t="s">
        <v>25</v>
      </c>
      <c r="D26" s="15">
        <v>3564000000</v>
      </c>
      <c r="E26" s="13" t="s">
        <v>2</v>
      </c>
      <c r="F26" s="13" t="s">
        <v>1</v>
      </c>
      <c r="G26" s="13"/>
      <c r="H26" s="13"/>
      <c r="J26" s="17">
        <f t="shared" si="3"/>
        <v>13</v>
      </c>
      <c r="K26" s="16" t="s">
        <v>25</v>
      </c>
      <c r="L26" s="15">
        <v>1782000000</v>
      </c>
      <c r="M26" s="13" t="s">
        <v>2</v>
      </c>
      <c r="N26" s="13" t="s">
        <v>1</v>
      </c>
      <c r="O26" s="13"/>
      <c r="P26" s="13"/>
      <c r="R26" s="12">
        <f t="shared" si="2"/>
        <v>5346000000</v>
      </c>
      <c r="S26" s="11">
        <f>R26/$R$51</f>
        <v>2.5000000000000001E-2</v>
      </c>
    </row>
    <row r="27" spans="2:19" x14ac:dyDescent="0.2">
      <c r="B27" s="21">
        <f t="shared" si="1"/>
        <v>14</v>
      </c>
      <c r="C27" s="16" t="s">
        <v>24</v>
      </c>
      <c r="D27" s="15">
        <v>3564000000</v>
      </c>
      <c r="E27" s="13" t="s">
        <v>2</v>
      </c>
      <c r="F27" s="13" t="s">
        <v>1</v>
      </c>
      <c r="G27" s="13"/>
      <c r="H27" s="13"/>
      <c r="J27" s="17">
        <f t="shared" si="3"/>
        <v>14</v>
      </c>
      <c r="K27" s="16" t="s">
        <v>24</v>
      </c>
      <c r="L27" s="15">
        <v>1782000000</v>
      </c>
      <c r="M27" s="13" t="s">
        <v>2</v>
      </c>
      <c r="N27" s="13" t="s">
        <v>1</v>
      </c>
      <c r="O27" s="13"/>
      <c r="P27" s="13"/>
      <c r="R27" s="12">
        <f t="shared" si="2"/>
        <v>5346000000</v>
      </c>
      <c r="S27" s="11">
        <f>R27/$R$51</f>
        <v>2.5000000000000001E-2</v>
      </c>
    </row>
    <row r="28" spans="2:19" x14ac:dyDescent="0.2">
      <c r="B28" s="21">
        <f t="shared" si="1"/>
        <v>15</v>
      </c>
      <c r="C28" s="16" t="s">
        <v>23</v>
      </c>
      <c r="D28" s="15">
        <v>1018300000</v>
      </c>
      <c r="E28" s="13" t="s">
        <v>2</v>
      </c>
      <c r="F28" s="13" t="s">
        <v>1</v>
      </c>
      <c r="G28" s="13"/>
      <c r="H28" s="13"/>
      <c r="J28" s="17">
        <f t="shared" si="3"/>
        <v>15</v>
      </c>
      <c r="K28" s="16" t="s">
        <v>23</v>
      </c>
      <c r="L28" s="15">
        <v>509200000</v>
      </c>
      <c r="M28" s="13" t="s">
        <v>2</v>
      </c>
      <c r="N28" s="13" t="s">
        <v>1</v>
      </c>
      <c r="O28" s="13"/>
      <c r="P28" s="13"/>
      <c r="R28" s="12">
        <f t="shared" si="2"/>
        <v>1527500000</v>
      </c>
      <c r="S28" s="11">
        <f>R28/$R$51+0.0001</f>
        <v>7.2431911709689486E-3</v>
      </c>
    </row>
    <row r="29" spans="2:19" x14ac:dyDescent="0.2">
      <c r="B29" s="21">
        <f t="shared" si="1"/>
        <v>16</v>
      </c>
      <c r="C29" s="16" t="s">
        <v>22</v>
      </c>
      <c r="D29" s="15">
        <v>1018300000</v>
      </c>
      <c r="E29" s="13" t="s">
        <v>2</v>
      </c>
      <c r="F29" s="13" t="s">
        <v>1</v>
      </c>
      <c r="G29" s="13"/>
      <c r="H29" s="13"/>
      <c r="J29" s="17">
        <f t="shared" si="3"/>
        <v>16</v>
      </c>
      <c r="K29" s="16" t="s">
        <v>22</v>
      </c>
      <c r="L29" s="15">
        <v>509200000</v>
      </c>
      <c r="M29" s="13" t="s">
        <v>2</v>
      </c>
      <c r="N29" s="13" t="s">
        <v>1</v>
      </c>
      <c r="O29" s="13"/>
      <c r="P29" s="13"/>
      <c r="R29" s="12">
        <f t="shared" si="2"/>
        <v>1527500000</v>
      </c>
      <c r="S29" s="11">
        <f>R29/$R$51+0.0001</f>
        <v>7.2431911709689486E-3</v>
      </c>
    </row>
    <row r="30" spans="2:19" x14ac:dyDescent="0.2">
      <c r="B30" s="21">
        <f t="shared" si="1"/>
        <v>17</v>
      </c>
      <c r="C30" s="16" t="s">
        <v>21</v>
      </c>
      <c r="D30" s="15">
        <v>1018300000</v>
      </c>
      <c r="E30" s="13" t="s">
        <v>2</v>
      </c>
      <c r="F30" s="13" t="s">
        <v>1</v>
      </c>
      <c r="G30" s="13"/>
      <c r="H30" s="13"/>
      <c r="J30" s="17">
        <f t="shared" si="3"/>
        <v>17</v>
      </c>
      <c r="K30" s="16" t="s">
        <v>21</v>
      </c>
      <c r="L30" s="15">
        <v>509100000</v>
      </c>
      <c r="M30" s="13" t="s">
        <v>2</v>
      </c>
      <c r="N30" s="13" t="s">
        <v>1</v>
      </c>
      <c r="O30" s="13"/>
      <c r="P30" s="13"/>
      <c r="R30" s="12">
        <f t="shared" si="2"/>
        <v>1527400000</v>
      </c>
      <c r="S30" s="11">
        <f>R30/$R$51+0.0001</f>
        <v>7.2427235316124211E-3</v>
      </c>
    </row>
    <row r="31" spans="2:19" x14ac:dyDescent="0.2">
      <c r="B31" s="21">
        <f t="shared" si="1"/>
        <v>18</v>
      </c>
      <c r="C31" s="16" t="s">
        <v>20</v>
      </c>
      <c r="D31" s="15">
        <v>1018300000</v>
      </c>
      <c r="E31" s="13" t="s">
        <v>2</v>
      </c>
      <c r="F31" s="13" t="s">
        <v>1</v>
      </c>
      <c r="G31" s="13"/>
      <c r="H31" s="13"/>
      <c r="J31" s="17">
        <f t="shared" si="3"/>
        <v>18</v>
      </c>
      <c r="K31" s="16" t="s">
        <v>20</v>
      </c>
      <c r="L31" s="15">
        <v>509100000</v>
      </c>
      <c r="M31" s="13" t="s">
        <v>2</v>
      </c>
      <c r="N31" s="13" t="s">
        <v>1</v>
      </c>
      <c r="O31" s="13"/>
      <c r="P31" s="13"/>
      <c r="R31" s="12">
        <f t="shared" si="2"/>
        <v>1527400000</v>
      </c>
      <c r="S31" s="11">
        <f t="shared" ref="S31:S40" si="4">R31/$R$51</f>
        <v>7.1427235316124209E-3</v>
      </c>
    </row>
    <row r="32" spans="2:19" x14ac:dyDescent="0.2">
      <c r="B32" s="21">
        <f t="shared" si="1"/>
        <v>19</v>
      </c>
      <c r="C32" s="16" t="s">
        <v>19</v>
      </c>
      <c r="D32" s="15">
        <v>1018300000</v>
      </c>
      <c r="E32" s="13" t="s">
        <v>2</v>
      </c>
      <c r="F32" s="13" t="s">
        <v>1</v>
      </c>
      <c r="G32" s="13"/>
      <c r="H32" s="13"/>
      <c r="J32" s="17">
        <f t="shared" si="3"/>
        <v>19</v>
      </c>
      <c r="K32" s="16" t="s">
        <v>19</v>
      </c>
      <c r="L32" s="15">
        <v>509100000</v>
      </c>
      <c r="M32" s="13" t="s">
        <v>2</v>
      </c>
      <c r="N32" s="13" t="s">
        <v>1</v>
      </c>
      <c r="O32" s="13"/>
      <c r="P32" s="13"/>
      <c r="R32" s="12">
        <f t="shared" si="2"/>
        <v>1527400000</v>
      </c>
      <c r="S32" s="11">
        <f t="shared" si="4"/>
        <v>7.1427235316124209E-3</v>
      </c>
    </row>
    <row r="33" spans="1:19" x14ac:dyDescent="0.2">
      <c r="B33" s="21">
        <f t="shared" si="1"/>
        <v>20</v>
      </c>
      <c r="C33" s="16" t="s">
        <v>18</v>
      </c>
      <c r="D33" s="15">
        <v>1018300000</v>
      </c>
      <c r="E33" s="13" t="s">
        <v>2</v>
      </c>
      <c r="F33" s="13" t="s">
        <v>1</v>
      </c>
      <c r="G33" s="13"/>
      <c r="H33" s="13"/>
      <c r="J33" s="17">
        <f t="shared" si="3"/>
        <v>20</v>
      </c>
      <c r="K33" s="16" t="s">
        <v>18</v>
      </c>
      <c r="L33" s="15">
        <v>509100000</v>
      </c>
      <c r="M33" s="13" t="s">
        <v>2</v>
      </c>
      <c r="N33" s="13" t="s">
        <v>1</v>
      </c>
      <c r="O33" s="13"/>
      <c r="P33" s="13"/>
      <c r="R33" s="12">
        <f t="shared" si="2"/>
        <v>1527400000</v>
      </c>
      <c r="S33" s="11">
        <f t="shared" si="4"/>
        <v>7.1427235316124209E-3</v>
      </c>
    </row>
    <row r="34" spans="1:19" x14ac:dyDescent="0.2">
      <c r="B34" s="21">
        <f t="shared" si="1"/>
        <v>21</v>
      </c>
      <c r="C34" s="16" t="s">
        <v>17</v>
      </c>
      <c r="D34" s="15">
        <v>1018200000</v>
      </c>
      <c r="E34" s="13" t="s">
        <v>2</v>
      </c>
      <c r="F34" s="13" t="s">
        <v>1</v>
      </c>
      <c r="G34" s="13"/>
      <c r="H34" s="13"/>
      <c r="J34" s="17">
        <f t="shared" si="3"/>
        <v>21</v>
      </c>
      <c r="K34" s="16" t="s">
        <v>17</v>
      </c>
      <c r="L34" s="15">
        <v>509200000</v>
      </c>
      <c r="M34" s="13" t="s">
        <v>2</v>
      </c>
      <c r="N34" s="13" t="s">
        <v>1</v>
      </c>
      <c r="O34" s="13"/>
      <c r="P34" s="13"/>
      <c r="R34" s="12">
        <f t="shared" si="2"/>
        <v>1527400000</v>
      </c>
      <c r="S34" s="11">
        <f t="shared" si="4"/>
        <v>7.1427235316124209E-3</v>
      </c>
    </row>
    <row r="35" spans="1:19" x14ac:dyDescent="0.2">
      <c r="B35" s="21">
        <f t="shared" si="1"/>
        <v>22</v>
      </c>
      <c r="C35" s="16" t="s">
        <v>16</v>
      </c>
      <c r="D35" s="15">
        <v>4989600000</v>
      </c>
      <c r="E35" s="13" t="s">
        <v>2</v>
      </c>
      <c r="F35" s="13" t="s">
        <v>1</v>
      </c>
      <c r="G35" s="13"/>
      <c r="H35" s="13"/>
      <c r="J35" s="17">
        <f t="shared" si="3"/>
        <v>22</v>
      </c>
      <c r="K35" s="16" t="s">
        <v>16</v>
      </c>
      <c r="L35" s="15">
        <v>2494800000</v>
      </c>
      <c r="M35" s="13" t="s">
        <v>2</v>
      </c>
      <c r="N35" s="13" t="s">
        <v>1</v>
      </c>
      <c r="O35" s="13"/>
      <c r="P35" s="13"/>
      <c r="R35" s="12">
        <f t="shared" si="2"/>
        <v>7484400000</v>
      </c>
      <c r="S35" s="11">
        <f t="shared" si="4"/>
        <v>3.5000000000000003E-2</v>
      </c>
    </row>
    <row r="36" spans="1:19" x14ac:dyDescent="0.2">
      <c r="B36" s="21">
        <f t="shared" si="1"/>
        <v>23</v>
      </c>
      <c r="C36" s="23" t="s">
        <v>15</v>
      </c>
      <c r="D36" s="15">
        <v>611000000</v>
      </c>
      <c r="E36" s="13" t="s">
        <v>2</v>
      </c>
      <c r="F36" s="13" t="s">
        <v>1</v>
      </c>
      <c r="G36" s="13"/>
      <c r="H36" s="13"/>
      <c r="J36" s="17">
        <f t="shared" si="3"/>
        <v>23</v>
      </c>
      <c r="K36" s="23" t="s">
        <v>15</v>
      </c>
      <c r="L36" s="15">
        <v>305500000</v>
      </c>
      <c r="M36" s="13" t="s">
        <v>2</v>
      </c>
      <c r="N36" s="13" t="s">
        <v>1</v>
      </c>
      <c r="O36" s="13"/>
      <c r="P36" s="13"/>
      <c r="R36" s="12">
        <f t="shared" si="2"/>
        <v>916500000</v>
      </c>
      <c r="S36" s="11">
        <f t="shared" si="4"/>
        <v>4.285914702581369E-3</v>
      </c>
    </row>
    <row r="37" spans="1:19" x14ac:dyDescent="0.2">
      <c r="B37" s="21">
        <f t="shared" si="1"/>
        <v>24</v>
      </c>
      <c r="C37" s="23" t="s">
        <v>14</v>
      </c>
      <c r="D37" s="15">
        <v>610900000</v>
      </c>
      <c r="E37" s="13" t="s">
        <v>2</v>
      </c>
      <c r="F37" s="13" t="s">
        <v>1</v>
      </c>
      <c r="G37" s="13"/>
      <c r="H37" s="13"/>
      <c r="J37" s="17">
        <f t="shared" si="3"/>
        <v>24</v>
      </c>
      <c r="K37" s="23" t="s">
        <v>14</v>
      </c>
      <c r="L37" s="15">
        <v>305500000</v>
      </c>
      <c r="M37" s="13" t="s">
        <v>2</v>
      </c>
      <c r="N37" s="13" t="s">
        <v>1</v>
      </c>
      <c r="O37" s="13"/>
      <c r="P37" s="13"/>
      <c r="R37" s="12">
        <f t="shared" si="2"/>
        <v>916400000</v>
      </c>
      <c r="S37" s="11">
        <f t="shared" si="4"/>
        <v>4.2854470632248407E-3</v>
      </c>
    </row>
    <row r="38" spans="1:19" x14ac:dyDescent="0.2">
      <c r="B38" s="21">
        <f t="shared" si="1"/>
        <v>25</v>
      </c>
      <c r="C38" s="23" t="s">
        <v>13</v>
      </c>
      <c r="D38" s="15">
        <v>610900000</v>
      </c>
      <c r="E38" s="13" t="s">
        <v>2</v>
      </c>
      <c r="F38" s="13" t="s">
        <v>1</v>
      </c>
      <c r="G38" s="13"/>
      <c r="H38" s="13"/>
      <c r="J38" s="17">
        <f t="shared" si="3"/>
        <v>25</v>
      </c>
      <c r="K38" s="23" t="s">
        <v>13</v>
      </c>
      <c r="L38" s="15">
        <v>305500000</v>
      </c>
      <c r="M38" s="13" t="s">
        <v>2</v>
      </c>
      <c r="N38" s="13" t="s">
        <v>1</v>
      </c>
      <c r="O38" s="13"/>
      <c r="P38" s="13"/>
      <c r="R38" s="12">
        <f t="shared" si="2"/>
        <v>916400000</v>
      </c>
      <c r="S38" s="11">
        <f t="shared" si="4"/>
        <v>4.2854470632248407E-3</v>
      </c>
    </row>
    <row r="39" spans="1:19" x14ac:dyDescent="0.2">
      <c r="B39" s="21">
        <f t="shared" si="1"/>
        <v>26</v>
      </c>
      <c r="C39" s="23" t="s">
        <v>12</v>
      </c>
      <c r="D39" s="15">
        <v>610900000</v>
      </c>
      <c r="E39" s="13" t="s">
        <v>2</v>
      </c>
      <c r="F39" s="13" t="s">
        <v>1</v>
      </c>
      <c r="G39" s="13"/>
      <c r="H39" s="13"/>
      <c r="J39" s="17">
        <f t="shared" si="3"/>
        <v>26</v>
      </c>
      <c r="K39" s="23" t="s">
        <v>12</v>
      </c>
      <c r="L39" s="15">
        <v>305500000</v>
      </c>
      <c r="M39" s="13" t="s">
        <v>2</v>
      </c>
      <c r="N39" s="13" t="s">
        <v>1</v>
      </c>
      <c r="O39" s="13"/>
      <c r="P39" s="13"/>
      <c r="R39" s="12">
        <f t="shared" si="2"/>
        <v>916400000</v>
      </c>
      <c r="S39" s="11">
        <f t="shared" si="4"/>
        <v>4.2854470632248407E-3</v>
      </c>
    </row>
    <row r="40" spans="1:19" x14ac:dyDescent="0.2">
      <c r="B40" s="21">
        <f t="shared" si="1"/>
        <v>27</v>
      </c>
      <c r="C40" s="23" t="s">
        <v>11</v>
      </c>
      <c r="D40" s="15">
        <v>610900000</v>
      </c>
      <c r="E40" s="13" t="s">
        <v>2</v>
      </c>
      <c r="F40" s="13" t="s">
        <v>1</v>
      </c>
      <c r="G40" s="13"/>
      <c r="H40" s="13"/>
      <c r="J40" s="17">
        <f t="shared" si="3"/>
        <v>27</v>
      </c>
      <c r="K40" s="23" t="s">
        <v>11</v>
      </c>
      <c r="L40" s="15">
        <v>305500000</v>
      </c>
      <c r="M40" s="13" t="s">
        <v>2</v>
      </c>
      <c r="N40" s="13" t="s">
        <v>1</v>
      </c>
      <c r="O40" s="13"/>
      <c r="P40" s="13"/>
      <c r="R40" s="12">
        <f t="shared" si="2"/>
        <v>916400000</v>
      </c>
      <c r="S40" s="11">
        <f t="shared" si="4"/>
        <v>4.2854470632248407E-3</v>
      </c>
    </row>
    <row r="41" spans="1:19" x14ac:dyDescent="0.2">
      <c r="B41" s="21">
        <f t="shared" si="1"/>
        <v>28</v>
      </c>
      <c r="C41" s="16" t="s">
        <v>10</v>
      </c>
      <c r="D41" s="15">
        <v>610900000</v>
      </c>
      <c r="E41" s="13" t="s">
        <v>2</v>
      </c>
      <c r="F41" s="13" t="s">
        <v>1</v>
      </c>
      <c r="G41" s="13"/>
      <c r="H41" s="13"/>
      <c r="J41" s="17">
        <f t="shared" si="3"/>
        <v>28</v>
      </c>
      <c r="K41" s="16" t="s">
        <v>10</v>
      </c>
      <c r="L41" s="15">
        <v>305500000</v>
      </c>
      <c r="M41" s="13" t="s">
        <v>2</v>
      </c>
      <c r="N41" s="13" t="s">
        <v>1</v>
      </c>
      <c r="O41" s="13"/>
      <c r="P41" s="13"/>
      <c r="R41" s="12">
        <f t="shared" si="2"/>
        <v>916400000</v>
      </c>
      <c r="S41" s="22">
        <f>R41/$R$51-0.0001</f>
        <v>4.1854470632248404E-3</v>
      </c>
    </row>
    <row r="42" spans="1:19" x14ac:dyDescent="0.2">
      <c r="B42" s="21">
        <f t="shared" si="1"/>
        <v>29</v>
      </c>
      <c r="C42" s="16" t="s">
        <v>9</v>
      </c>
      <c r="D42" s="15">
        <v>611300000</v>
      </c>
      <c r="E42" s="13" t="s">
        <v>2</v>
      </c>
      <c r="F42" s="13" t="s">
        <v>1</v>
      </c>
      <c r="G42" s="13"/>
      <c r="H42" s="13"/>
      <c r="J42" s="17">
        <f t="shared" si="3"/>
        <v>29</v>
      </c>
      <c r="K42" s="16" t="s">
        <v>9</v>
      </c>
      <c r="L42" s="15">
        <v>305400000</v>
      </c>
      <c r="M42" s="13" t="s">
        <v>2</v>
      </c>
      <c r="N42" s="13" t="s">
        <v>1</v>
      </c>
      <c r="O42" s="13"/>
      <c r="P42" s="13"/>
      <c r="R42" s="12">
        <f t="shared" si="2"/>
        <v>916700000</v>
      </c>
      <c r="S42" s="22">
        <f>R42/$R$51</f>
        <v>4.2868499812944256E-3</v>
      </c>
    </row>
    <row r="43" spans="1:19" x14ac:dyDescent="0.2">
      <c r="A43" s="1" t="s">
        <v>8</v>
      </c>
      <c r="B43" s="21">
        <f t="shared" si="1"/>
        <v>30</v>
      </c>
      <c r="C43" s="16" t="s">
        <v>7</v>
      </c>
      <c r="D43" s="15">
        <v>356400000</v>
      </c>
      <c r="E43" s="13" t="s">
        <v>2</v>
      </c>
      <c r="F43" s="13" t="s">
        <v>1</v>
      </c>
      <c r="G43" s="13"/>
      <c r="H43" s="13"/>
      <c r="J43" s="17">
        <f t="shared" si="3"/>
        <v>30</v>
      </c>
      <c r="K43" s="16" t="s">
        <v>7</v>
      </c>
      <c r="L43" s="15">
        <v>1782000000</v>
      </c>
      <c r="M43" s="13" t="s">
        <v>2</v>
      </c>
      <c r="N43" s="13" t="s">
        <v>1</v>
      </c>
      <c r="O43" s="13"/>
      <c r="P43" s="13"/>
      <c r="R43" s="12">
        <f t="shared" si="2"/>
        <v>2138400000</v>
      </c>
      <c r="S43" s="11">
        <f>R43/$R$51</f>
        <v>0.01</v>
      </c>
    </row>
    <row r="44" spans="1:19" x14ac:dyDescent="0.2">
      <c r="B44" s="21">
        <f t="shared" si="1"/>
        <v>31</v>
      </c>
      <c r="C44" s="16" t="s">
        <v>52</v>
      </c>
      <c r="D44" s="15">
        <v>1603800000</v>
      </c>
      <c r="E44" s="13" t="s">
        <v>2</v>
      </c>
      <c r="F44" s="13" t="s">
        <v>1</v>
      </c>
      <c r="G44" s="13"/>
      <c r="H44" s="13"/>
      <c r="J44" s="17">
        <v>31</v>
      </c>
      <c r="K44" s="16" t="s">
        <v>52</v>
      </c>
      <c r="L44" s="15">
        <v>0</v>
      </c>
      <c r="M44" s="13"/>
      <c r="N44" s="13"/>
      <c r="O44" s="13"/>
      <c r="P44" s="13"/>
      <c r="R44" s="12">
        <f t="shared" si="2"/>
        <v>1603800000</v>
      </c>
      <c r="S44" s="11">
        <f t="shared" ref="S44:S46" si="5">R44/$R$51</f>
        <v>7.4999999999999997E-3</v>
      </c>
    </row>
    <row r="45" spans="1:19" x14ac:dyDescent="0.2">
      <c r="B45" s="21">
        <v>32</v>
      </c>
      <c r="C45" s="16" t="s">
        <v>53</v>
      </c>
      <c r="D45" s="15">
        <v>801900000</v>
      </c>
      <c r="E45" s="13" t="s">
        <v>2</v>
      </c>
      <c r="F45" s="13" t="s">
        <v>1</v>
      </c>
      <c r="G45" s="13"/>
      <c r="H45" s="13"/>
      <c r="J45" s="17">
        <v>32</v>
      </c>
      <c r="K45" s="16" t="s">
        <v>53</v>
      </c>
      <c r="L45" s="15">
        <v>0</v>
      </c>
      <c r="M45" s="13"/>
      <c r="N45" s="13"/>
      <c r="O45" s="13"/>
      <c r="P45" s="13"/>
      <c r="R45" s="12">
        <f t="shared" si="2"/>
        <v>801900000</v>
      </c>
      <c r="S45" s="11">
        <f t="shared" si="5"/>
        <v>3.7499999999999999E-3</v>
      </c>
    </row>
    <row r="46" spans="1:19" x14ac:dyDescent="0.2">
      <c r="B46" s="21">
        <v>33</v>
      </c>
      <c r="C46" s="16" t="s">
        <v>54</v>
      </c>
      <c r="D46" s="15">
        <v>801900000</v>
      </c>
      <c r="E46" s="13" t="s">
        <v>2</v>
      </c>
      <c r="F46" s="13" t="s">
        <v>1</v>
      </c>
      <c r="G46" s="13"/>
      <c r="H46" s="13"/>
      <c r="J46" s="17">
        <v>33</v>
      </c>
      <c r="K46" s="16" t="s">
        <v>54</v>
      </c>
      <c r="L46" s="15">
        <v>0</v>
      </c>
      <c r="M46" s="13"/>
      <c r="N46" s="13"/>
      <c r="O46" s="13"/>
      <c r="P46" s="13"/>
      <c r="R46" s="12">
        <f t="shared" si="2"/>
        <v>801900000</v>
      </c>
      <c r="S46" s="11">
        <f t="shared" si="5"/>
        <v>3.7499999999999999E-3</v>
      </c>
    </row>
    <row r="47" spans="1:19" x14ac:dyDescent="0.2">
      <c r="B47" s="21">
        <v>34</v>
      </c>
      <c r="C47" s="16" t="s">
        <v>6</v>
      </c>
      <c r="D47" s="15">
        <v>2851200000</v>
      </c>
      <c r="E47" s="13" t="s">
        <v>2</v>
      </c>
      <c r="F47" s="13" t="s">
        <v>1</v>
      </c>
      <c r="G47" s="13"/>
      <c r="H47" s="13"/>
      <c r="J47" s="17">
        <v>34</v>
      </c>
      <c r="K47" s="16" t="s">
        <v>6</v>
      </c>
      <c r="L47" s="15">
        <v>1425600000</v>
      </c>
      <c r="M47" s="13" t="s">
        <v>2</v>
      </c>
      <c r="N47" s="13" t="s">
        <v>1</v>
      </c>
      <c r="O47" s="13"/>
      <c r="P47" s="13"/>
      <c r="R47" s="12">
        <f t="shared" si="2"/>
        <v>4276800000</v>
      </c>
      <c r="S47" s="11">
        <f>R47/$R$51</f>
        <v>0.02</v>
      </c>
    </row>
    <row r="48" spans="1:19" x14ac:dyDescent="0.2">
      <c r="B48" s="21">
        <v>35</v>
      </c>
      <c r="C48" s="16" t="s">
        <v>5</v>
      </c>
      <c r="D48" s="15">
        <v>2138400000</v>
      </c>
      <c r="E48" s="13" t="s">
        <v>2</v>
      </c>
      <c r="F48" s="13" t="s">
        <v>1</v>
      </c>
      <c r="G48" s="13"/>
      <c r="H48" s="13"/>
      <c r="J48" s="17">
        <v>35</v>
      </c>
      <c r="K48" s="16" t="s">
        <v>5</v>
      </c>
      <c r="L48" s="15">
        <v>1069200000</v>
      </c>
      <c r="M48" s="13" t="s">
        <v>2</v>
      </c>
      <c r="N48" s="13" t="s">
        <v>1</v>
      </c>
      <c r="O48" s="13"/>
      <c r="P48" s="13"/>
      <c r="R48" s="12">
        <f t="shared" si="2"/>
        <v>3207600000</v>
      </c>
      <c r="S48" s="11">
        <f>R48/$R$51</f>
        <v>1.4999999999999999E-2</v>
      </c>
    </row>
    <row r="49" spans="2:19" x14ac:dyDescent="0.2">
      <c r="B49" s="21">
        <v>36</v>
      </c>
      <c r="C49" s="16" t="s">
        <v>3</v>
      </c>
      <c r="D49" s="15">
        <v>0</v>
      </c>
      <c r="E49" s="13"/>
      <c r="F49" s="13"/>
      <c r="G49" s="13"/>
      <c r="H49" s="13"/>
      <c r="J49" s="17">
        <v>36</v>
      </c>
      <c r="K49" s="16" t="s">
        <v>3</v>
      </c>
      <c r="L49" s="15">
        <v>1069200000</v>
      </c>
      <c r="M49" s="13" t="s">
        <v>2</v>
      </c>
      <c r="N49" s="13" t="s">
        <v>1</v>
      </c>
      <c r="O49" s="13"/>
      <c r="P49" s="13"/>
      <c r="R49" s="12">
        <f t="shared" si="2"/>
        <v>1069200000</v>
      </c>
      <c r="S49" s="19">
        <f>R49/$R$51</f>
        <v>5.0000000000000001E-3</v>
      </c>
    </row>
    <row r="50" spans="2:19" x14ac:dyDescent="0.2">
      <c r="B50" s="21"/>
      <c r="C50" s="14" t="s">
        <v>4</v>
      </c>
      <c r="D50" s="20"/>
      <c r="E50" s="14"/>
      <c r="F50" s="14"/>
      <c r="G50" s="14"/>
      <c r="H50" s="14"/>
      <c r="J50" s="17"/>
      <c r="K50" s="16"/>
      <c r="L50" s="15"/>
      <c r="M50" s="13"/>
      <c r="N50" s="14"/>
      <c r="O50" s="13"/>
      <c r="P50" s="13"/>
      <c r="R50" s="12"/>
      <c r="S50" s="11"/>
    </row>
    <row r="51" spans="2:19" ht="13.5" thickBot="1" x14ac:dyDescent="0.25">
      <c r="B51" s="7"/>
      <c r="C51" s="10" t="s">
        <v>0</v>
      </c>
      <c r="D51" s="9">
        <f>SUM(D14:D50)</f>
        <v>142560000000</v>
      </c>
      <c r="E51" s="8"/>
      <c r="F51" s="6"/>
      <c r="G51" s="5"/>
      <c r="H51" s="5"/>
      <c r="J51" s="7"/>
      <c r="K51" s="7" t="s">
        <v>0</v>
      </c>
      <c r="L51" s="4">
        <f>SUM(L14:L49)</f>
        <v>71280000000</v>
      </c>
      <c r="M51" s="6"/>
      <c r="N51" s="6"/>
      <c r="O51" s="5"/>
      <c r="P51" s="5"/>
      <c r="R51" s="4">
        <f>SUM(R14:R50)</f>
        <v>213840000000</v>
      </c>
      <c r="S51" s="3">
        <f>R51/$R$51</f>
        <v>1</v>
      </c>
    </row>
    <row r="58" spans="2:19" x14ac:dyDescent="0.2">
      <c r="K58" s="18"/>
    </row>
    <row r="59" spans="2:19" x14ac:dyDescent="0.2">
      <c r="K59" s="18"/>
    </row>
    <row r="60" spans="2:19" x14ac:dyDescent="0.2">
      <c r="K60" s="18"/>
    </row>
  </sheetData>
  <mergeCells count="9">
    <mergeCell ref="C5:S5"/>
    <mergeCell ref="C11:H11"/>
    <mergeCell ref="K11:P11"/>
    <mergeCell ref="R11:R13"/>
    <mergeCell ref="S11:S13"/>
    <mergeCell ref="E12:F12"/>
    <mergeCell ref="G12:H12"/>
    <mergeCell ref="M12:N12"/>
    <mergeCell ref="O12:P12"/>
  </mergeCells>
  <pageMargins left="0.94488188976377963" right="0.19685039370078741" top="1.1811023622047245" bottom="0.23622047244094491" header="0.19685039370078741" footer="0.43307086614173229"/>
  <pageSetup paperSize="5" scale="60" orientation="landscape" r:id="rId1"/>
  <headerFooter alignWithMargins="0"/>
  <colBreaks count="1" manualBreakCount="1">
    <brk id="1" max="1048575" man="1"/>
  </colBreaks>
  <ignoredErrors>
    <ignoredError sqref="S41 S20 S23" formula="1"/>
  </ignoredErrors>
  <drawing r:id="rId2"/>
  <legacyDrawing r:id="rId3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5Dh30guo0HJqALEnVZ33D5nI/VgXE59AsWI9xvwsqME=</DigestValue>
    </Reference>
    <Reference Type="http://www.w3.org/2000/09/xmldsig#Object" URI="#idOfficeObject">
      <DigestMethod Algorithm="http://www.w3.org/2001/04/xmlenc#sha256"/>
      <DigestValue>wEgZDQCW3FkYnJy8MK0Su0ESyVx3wvjG/9dyU8+i+Po=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fF1MLXAbtSajGDOLpS4F5KRJbriDcLH+kr17wnS4Ipo=</DigestValue>
    </Reference>
    <Reference Type="http://www.w3.org/2000/09/xmldsig#Object" URI="#idValidSigLnImg">
      <DigestMethod Algorithm="http://www.w3.org/2001/04/xmlenc#sha256"/>
      <DigestValue>+88vK0c2Xh+tcEHNNxkcShQB1a1qLPxa5DbEQJSZXeU=</DigestValue>
    </Reference>
    <Reference Type="http://www.w3.org/2000/09/xmldsig#Object" URI="#idInvalidSigLnImg">
      <DigestMethod Algorithm="http://www.w3.org/2001/04/xmlenc#sha256"/>
      <DigestValue>6hpzJbw8bR7XWiSKCcf6rTJjX7/MBcd+OUS7GJsQEPs=</DigestValue>
    </Reference>
  </SignedInfo>
  <SignatureValue>hB5ziwmiMDJbIDMUC9F3WPJSf0DhO8TlqjR9l/KnVytygPN3w3MgYSsgEVoRatm6QV9cb4oxG8Ze
P0aMrRAuarCkHxE4jTcXgAn/o8qTL5FqhC2a0oUpbTIYO/sTUHy3BrKAgbVEca5Oa1RND7IGM0Nw
qMxFtd0quRj4jB/LLfxpTGuOP3jGHLmxen+LvLkyyY9BzcQIcrwfUmrRvYL4oT107NBAKoCrNxKB
y+6ECnltG461MFuT5HAs+JOkh100vx56cqYuUUuH9m8Ac8A8ItfB6j7/rYe2iLOI8GW4O5zjvc3H
q28xnN1MtDnyhhhDfGATht/i/RpDalN+/kS1zg==</SignatureValue>
  <KeyInfo>
    <X509Data>
      <X509Certificate>MIIH/jCCBeagAwIBAgIIHH7grIIKFHswDQYJKoZIhvcNAQELBQAwWzEXMBUGA1UEBRMOUlVDIDgwMDUwMTcyLTExGjAYBgNVBAMTEUNBLURPQ1VNRU5UQSBTLkEuMRcwFQYDVQQKEw5ET0NVTUVOVEEgUy5BLjELMAkGA1UEBhMCUFkwHhcNMTkxMDAxMjAxMzIzWhcNMjEwOTMwMjAyMzIzWjCBnjELMAkGA1UEBhMCUFkxFTATBgNVBAQMDFBFQ0NJIE1JTFRPUzERMA8GA1UEBRMIQ0k1Njg1NTkxFTATBgNVBCoMDEpPUkdFIERBTklFTDEXMBUGA1UECgwOUEVSU09OQSBGSVNJQ0ExETAPBgNVBAsMCEZJUk1BIEYyMSIwIAYDVQQDDBlKT1JHRSBEQU5JRUwgUEVDQ0kgTUlMVE9TMIIBIjANBgkqhkiG9w0BAQEFAAOCAQ8AMIIBCgKCAQEA5ZFBtIUHy/f3RQgxtMkkYndSn6G2w34GN6jLJLw++R9w7c56XxhTHVnUrpMPWQwmkVLnoQAGw7q2qhh8OgceyZphXl0qvOZ52WeOcSb0RwOu93C9IosOBi14m5UIUmjfGPkmwdfzEtdyC2a0hXBaX0w4c42qJhZnE5xbBB4Ebo9vRKu/Cq0Da9+x7IOWw0swJbxGmGF9x6w+vQQjHDZV54HVZv8DzYwHucsS9+8DcW0DFchEdWK2HtqCpnBCQINJgzShY+pIz6bRO+02UwjWrYLGe5pFBI6hsCVk57XKeE03ddhHomvFC5O8WekPWJgoiv2AUCmzIIBR2DNcp5DfqQIDAQABo4IDgDCCA3wwDAYDVR0TAQH/BAIwADAOBgNVHQ8BAf8EBAMCBeAwKgYDVR0lAQH/BCAwHgYIKwYBBQUHAwEGCCsGAQUFBwMCBggrBgEFBQcDBDAdBgNVHQ4EFgQUJurWFILFUxzLmE9PPl1NMyOZsSQ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QYDVR0RBB4wHIEaam9yZ2UucGVjY2lAYXV0b21hc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CV11N/Qys7MjTcvBgFZdfdc912UIYElMiyAZOSQVmrtY6VH2i4767+xhx2OXDuBJpD45XX7aIaQa70/AWJp6NG6AMYa6i2AwAS+FpGxJGrdZ45bIXJaxlamk8jWQpjQVjOIaZs5zlL+kW+b1Yfvp7aG1XtdIi3616ehv9iAh9M1DhLoXNGFdSXQcq/z8FIchnc/fdpaqDJoWHAts4vzqTn1iR+FOAxshjCzxStEhl57QNRbGCUpRzvvGYrQAS+3q/C0/ni36XA5/Qy/VdqFjjPpDNLjZXtKwaG0auy9E9cs+/cP6XsN7gfWpSw42mOej5T21jQjROr2J06DdY8zpeijAPDgeea/awokHXj+7ToThqB+R0yEGZDb7QDzyWGBoz3F81UJWsLQDduitU3nEtlWYgasiAgk5Kl3Zv3cA7pdOX3VEwPpAQlAKfqtOOJkKQN9FHsl+pA/Q07K1xZoWeBRRCRegY3UyWPwySi4lw7sJ7uizemMFGXdNH42CO8OEyDpUEP4v4yGUcQeyOJSHTJRdUJ/15yWi8fVbGLgPDacodPBfzB580TE3UV6HdyzNEXnojW66sIDgaI6sQRV0H91P3v6A5NoddrBiznvz5IbEeP8HXd2bV4DMOETdgajNNsF4OzsE3QKABAcATcL8PgZ2wCcUOV4n9wqwuS1ook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MZng7EzOnxhe9VE6iL1ka2QOLerWWQ4XqP3VneevfcI=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3+uW5y4pkmBVQk1u9C7GTrokuBvWsWKdK4LLh7m4di0=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yUDTAYhSDFmTZHEi/HjvviDz3lFfJtGPPRtjXXHDpXc=</DigestValue>
      </Reference>
      <Reference URI="/xl/drawings/vmlDrawing1.vml?ContentType=application/vnd.openxmlformats-officedocument.vmlDrawing">
        <DigestMethod Algorithm="http://www.w3.org/2001/04/xmlenc#sha256"/>
        <DigestValue>0zaF3yaEToXVSoE2ni5G2oaguqzbqStIigxk79aqd5g=</DigestValue>
      </Reference>
      <Reference URI="/xl/media/image1.gif?ContentType=image/gif">
        <DigestMethod Algorithm="http://www.w3.org/2001/04/xmlenc#sha256"/>
        <DigestValue>rM2FLFkCtSUA/MeNXcUtOD0Po7QOt/cY6oLDJDVmp0w=</DigestValue>
      </Reference>
      <Reference URI="/xl/media/image2.emf?ContentType=image/x-emf">
        <DigestMethod Algorithm="http://www.w3.org/2001/04/xmlenc#sha256"/>
        <DigestValue>ThbgVT6BQG6a1AsMxsN3QQPqakg2cqnzQ2v3g9hu754=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N3+MgBE2oBOfbHm2+wey4gLJj4mSPYkTW7T8XtEQbo4=</DigestValue>
      </Reference>
      <Reference URI="/xl/sharedStrings.xml?ContentType=application/vnd.openxmlformats-officedocument.spreadsheetml.sharedStrings+xml">
        <DigestMethod Algorithm="http://www.w3.org/2001/04/xmlenc#sha256"/>
        <DigestValue>t9XQfsje2PaYN1XJd5Z3itWfYQfkhArIgXrvYYR0Dsw=</DigestValue>
      </Reference>
      <Reference URI="/xl/styles.xml?ContentType=application/vnd.openxmlformats-officedocument.spreadsheetml.styles+xml">
        <DigestMethod Algorithm="http://www.w3.org/2001/04/xmlenc#sha256"/>
        <DigestValue>lFmUZQa1bz74OaO32iWS7NtYiZVsi+qowQzkOcGM3ws=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6X/tTtmFm/yWm3w78nTp394TG1Gxo+JD55qIKJjuTms=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6Qvrv3neEajahX3eCHH7D9+65uRR05tuQc+WrOqxW3g=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2021-03-30T19:56:49Z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{660945BD-1667-40B7-AD9A-1CC5A23C6DCE}</SetupID>
          <SignatureText>Jorge D. PECCI M.</SignatureText>
          <SignatureImage/>
          <SignatureComments/>
          <WindowsVersion>10.0</WindowsVersion>
          <OfficeVersion>16.0.13801/22</OfficeVersion>
          <ApplicationVersion>16.0.13801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2021-03-30T19:56:49Z</xd:SigningTime>
          <xd:SigningCertificate>
            <xd:Cert>
              <xd:CertDigest>
                <DigestMethod Algorithm="http://www.w3.org/2001/04/xmlenc#sha256"/>
                <DigestValue>5uKcx+trLJ7OfuYhDzn33I3pV+Q0j3117DY09QjDlAw=</DigestValue>
              </xd:CertDigest>
              <xd:IssuerSerial>
                <X509IssuerName>C=PY, O=DOCUMENTA S.A., CN=CA-DOCUMENTA S.A., SERIALNUMBER=RUC 80050172-1</X509IssuerName>
                <X509SerialNumber>2053325511648220283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EHgAA+g4AACBFTUYAAAEAzBsAAK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HvLXdiBe4XZgk3kDXFPFXNh45gCI0u5bcMs9AFDLnRMAAAAAMMqdEwAAAAAIx9wjVMs9ABDHs3Ncyz0AEMezWwEAAABoyz0A+6WWW4jS7lsBAAAAIM7uW+iskRO/JpCl2HjmDmEry1newQ6kzMo9ADnx13YcyT0AAAAAAAAA13YAAAAA9f///wAAAAAAAAAAAAAAAJABAAAAAAABAAAAAHMAZQBnAG8AZQAgAHUAaQA5amTPgMk9AF1043UAAOF2dMk9AAAAAAB8yT0AAAAAAMuoO1wAAOF2AAAAABMAFABcU8VcIF7hdpTJPQBk9Yt2AAAAABC74Q7gxOJ2ZHYACAAAAAAlAAAADAAAAAEAAAAYAAAADAAAAAAAAAASAAAADAAAAAEAAAAeAAAAGAAAAL0AAAAEAAAA9wAAABEAAAAlAAAADAAAAAEAAABUAAAAiAAAAL4AAAAEAAAA9QAAABAAAAABAAAA/B3wQVWV70G+AAAABAAAAAoAAABMAAAAAAAAAAAAAAAAAAAA//////////9gAAAAMwAwAC8AMAAz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MdwkAAABQyoADAAAAAGCTeQNgk3kDMlPFXAAAAABAU8VcAAAAAAAAAAAAAAAAAAAAAAAAAAAQlHkDAAAAAAAAAAAAAAAAAAAAAAAAAAAAAAAAAAAAAAAAAAAAAAAAAAAAAAAAAAAAAAAAAAAAAAAAAAAAAAAAGCk8APmLZc8AAJZ3DCo8AJjQiHdgk3kDy6g7XAAAAACo0Yh3//8AAAAAAACL0oh3i9KIdzwqPABAKjwAMlPFXAAAAAAAAAAAAAAAAAAAAACxhuJ1CQAAAAcAAAB0KjwAdCo8AAACAAD8////AQAAAAAAAAAAAAAAAAAAAAAAAAAAAAAAELvh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wAHvLXdgAAeQMIGosAaAsKWGQoPAB+XIh3AAAAAH5ciHcAAAAAAAAAACAAAAAAJOgXLNruW4AoPAAXt9BcAAB5AwAAAAAgAAAASC08ABBx6BeUKDwAvWGVWyAAAAABAAAADwAAAPnKylm9PpVbZCo8ADnx13a0KDwABAAAAAAA13bYR7MT4P///wAAAAAAAAAAAAAAAJABAAAAAAABAAAAAGEAcgBpAGEAbAAAAAAAAAAAAAAAAAAAAAAAAAAAAAAABgAAAAAAAACxhuJ1AAAAAAYAAAAYKjwAGCo8AAACAAD8////AQAAAAAAAAAAAAAAAAAAABC74Q7gxOJ2ZHYACAAAAAAlAAAADAAAAAMAAAAYAAAADAAAAAAAAAASAAAADAAAAAEAAAAWAAAADAAAAAgAAABUAAAAVAAAAAoAAAAnAAAAHgAAAEoAAAABAAAA/B3wQVWV70EKAAAASwAAAAEAAABMAAAABAAAAAkAAAAnAAAAIAAAAEsAAABQAAAAWAArj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kAAAARwAAACkAAAAzAAAAfAAAABUAAAAhAPAAAAAAAAAAAAAAAIA/AAAAAAAAAAAAAIA/AAAAAAAAAAAAAAAAAAAAAAAAAAAAAAAAAAAAAAAAAAAlAAAADAAAAAAAAIAoAAAADAAAAAQAAABSAAAAcAEAAAQAAADw////AAAAAAAAAAAAAAAAkAEAAAAAAAEAAAAAcwBlAGcAbwBlACAAdQBpAAAAAAAAAAAAAAAAAAAAAAAAAAAAAAAAAAAAAAAAAAAAAAAAAAAAAAAAAAAAAAAAAAAAPAAe8td2EAAAAJC7thO1EAo1AAAAALwCAAAAAAAAAQICIlMAeQBzAHQAZQBtAAAAAAAAAAAAAAAAAAAAAAAAAAAAoB4HYgAAAABcKDwAoCToWQEAAAAcKTwAIA0AhAAAAAAeIA+kPcrKWQMsQlwgKjwAOfHXdnAoPAAFAAAAAADXdm/Gs1vw////AAAAAAAAAAAAAAAAkAEAAAAAAAEAAAAAcwBlAGcAbwBlACAAdQBpAAAAAAAAAAAAAAAAAAAAAAAAAAAAsYbidQAAAAAJAAAA1Ck8ANQpPAAAAgAA/P///wEAAAAAAAAAAAAAAAAAAAAAAAAAAAAAABC74Q5kdgAIAAAAACUAAAAMAAAABAAAABgAAAAMAAAAAAAAABIAAAAMAAAAAQAAAB4AAAAYAAAAKQAAADMAAAClAAAASAAAACUAAAAMAAAABAAAAFQAAAC0AAAAKgAAADMAAACjAAAARwAAAAEAAAD8HfBBVZXvQSoAAAAzAAAAEQAAAEwAAAAAAAAAAAAAAAAAAAD//////////3AAAABKAG8AcgBnAGUAIABEAC4AIABQAEUAQwBDAEkAIABNAC4AYlEGAAAACQAAAAYAAAAJAAAACAAAAAQAAAALAAAAAwAAAAQAAAAJAAAACAAAAAoAAAAKAAAABAAAAAQAAAAO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9AAAAXAAAAAEAAAD8HfBBVZXvQQoAAABQAAAAFQAAAEwAAAAAAAAAAAAAAAAAAAD//////////3gAAABKAG8AcgBnAGUAIABEAC4AIABQAEUAQwBDAEkAIABNAEkATABUAE8AUwAAAAQAAAAHAAAABAAAAAcAAAAGAAAAAwAAAAgAAAADAAAAAwAAAAYAAAAGAAAABwAAAAcAAAADAAAAAwAAAAoAAAADAAAABQAAAAYAAAAJ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Pwd8EFVle9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4wAAAHwAAAAJAAAAcAAAANsAAAANAAAAIQDwAAAAAAAAAAAAAACAPwAAAAAAAAAAAACAPwAAAAAAAAAAAAAAAAAAAAAAAAAAAAAAAAAAAAAAAAAAJQAAAAwAAAAAAACAKAAAAAwAAAAFAAAAJQAAAAwAAAABAAAAGAAAAAwAAAAAAAAAEgAAAAwAAAABAAAAFgAAAAwAAAAAAAAAVAAAADABAAAKAAAAcAAAAOIAAAB8AAAAAQAAAPwd8EFVle9BCgAAAHAAAAAmAAAATAAAAAQAAAAJAAAAcAAAAOQAAAB9AAAAmAAAAEYAaQByAG0AYQBkAG8AIABwAG8AcgA6ACAASgBPAFIARwBFACAARABBAE4ASQBFAEwAIABQAEUAQwBDAEkAIABNAEkATABUAE8AUwAGAAAAAwAAAAQAAAAJAAAABgAAAAcAAAAHAAAAAwAAAAcAAAAHAAAABAAAAAMAAAADAAAABAAAAAkAAAAHAAAACAAAAAYAAAADAAAACAAAAAcAAAAIAAAAAwAAAAYAAAAFAAAAAwAAAAYAAAAGAAAABwAAAAcAAAADAAAAAwAAAAoAAAADAAAABQAAAAYAAAAJAAAABgAAABYAAAAMAAAAAAAAACUAAAAMAAAAAgAAAA4AAAAUAAAAAAAAABAAAAAUAAAA</Object>
  <Object Id="idInvalidSigLnImg">AQAAAGwAAAAAAAAAAAAAAP8AAAB/AAAAAAAAAAAAAAAEHgAA+g4AACBFTUYAAAEAOCEAALE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HvLXdiBe4XZgk3kDXFPFXNh45gCI0u5bcMs9AFDLnRMAAAAAMMqdEwAAAAAIx9wjVMs9ABDHs3Ncyz0AEMezWwEAAABoyz0A+6WWW4jS7lsBAAAAIM7uW+iskRO/JpCl2HjmDmEry1newQ6kzMo9ADnx13YcyT0AAAAAAAAA13YAAAAA9f///wAAAAAAAAAAAAAAAJABAAAAAAABAAAAAHMAZQBnAG8AZQAgAHUAaQA5amTPgMk9AF1043UAAOF2dMk9AAAAAAB8yT0AAAAAAMuoO1wAAOF2AAAAABMAFABcU8VcIF7hdpTJPQBk9Yt2AAAAABC74Q7gxOJ2ZHYACAAAAAAlAAAADAAAAAEAAAAYAAAADAAAAP8AAAASAAAADAAAAAEAAAAeAAAAGAAAACIAAAAEAAAAcgAAABEAAAAlAAAADAAAAAEAAABUAAAAqAAAACMAAAAEAAAAcAAAABAAAAABAAAA/B3wQVWV70EjAAAABAAAAA8AAABMAAAAAAAAAAAAAAAAAAAA//////////9sAAAARgBpAHIAbQBhACAAbgBvACAAdgDhAGwAaQBkAGEA5xc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Ix3CQAAAFDKgAMAAAAAYJN5A2CTeQMyU8VcAAAAAEBTxVwAAAAAAAAAAAAAAAAAAAAAAAAAABCUeQMAAAAAAAAAAAAAAAAAAAAAAAAAAAAAAAAAAAAAAAAAAAAAAAAAAAAAAAAAAAAAAAAAAAAAAAAAAAAAAAAYKTwA+YtlzwAAlncMKjwAmNCId2CTeQPLqDtcAAAAAKjRiHf//wAAAAAAAIvSiHeL0oh3PCo8AEAqPAAyU8VcAAAAAAAAAAAAAAAAAAAAALGG4nUJAAAABwAAAHQqPAB0KjwAAAIAAPz///8BAAAAAAAAAAAAAAAAAAAAAAAAAAAAAAAQu+EO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PAAe8td2AAB5AwgaiwBoCwpYZCg8AH5ciHcAAAAAflyIdwAAAAAAAAAAIAAAAAAk6Bcs2u5bgCg8ABe30FwAAHkDAAAAACAAAABILTwAEHHoF5QoPAC9YZVbIAAAAAEAAAAPAAAA+crKWb0+lVtkKjwAOfHXdrQoPAAEAAAAAADXdthHsxPg////AAAAAAAAAAAAAAAAkAEAAAAAAAEAAAAAYQByAGkAYQBsAAAAAAAAAAAAAAAAAAAAAAAAAAAAAAAGAAAAAAAAALGG4nUAAAAABgAAABgqPAAYKjwAAAIAAPz///8BAAAAAAAAAAAAAAAAAAAAELvhDuDE4nZ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QAAABHAAAAKQAAADMAAAB8AAAAFQAAACEA8AAAAAAAAAAAAAAAgD8AAAAAAAAAAAAAgD8AAAAAAAAAAAAAAAAAAAAAAAAAAAAAAAAAAAAAAAAAACUAAAAMAAAAAAAAgCgAAAAMAAAABAAAAFIAAABwAQAABAAAAPD///8AAAAAAAAAAAAAAACQAQAAAAAAAQAAAABzAGUAZwBvAGUAIAB1AGkAAAAAAAAAAAAAAAAAAAAAAAAAAAAAAAAAAAAAAAAAAAAAAAAAAAAAAAAAAAAAAAAAAAA8AB7y13YQAAAAkLu2E7UQCjUAAAAAvAIAAAAAAAABAgIiUwB5AHMAdABlAG0AAAAAAAAAAAAAAAAAAAAAAAAAAACgHgdiAAAAAFwoPACgJOhZAQAAABwpPAAgDQCEAAAAAB4gD6Q9yspZAyxCXCAqPAA58dd2cCg8AAUAAAAAANd2b8azW/D///8AAAAAAAAAAAAAAACQAQAAAAAAAQAAAABzAGUAZwBvAGUAIAB1AGkAAAAAAAAAAAAAAAAAAAAAAAAAAACxhuJ1AAAAAAkAAADUKTwA1Ck8AAACAAD8////AQAAAAAAAAAAAAAAAAAAAAAAAAAAAAAAELvhDmR2AAgAAAAAJQAAAAwAAAAEAAAAGAAAAAwAAAAAAAAAEgAAAAwAAAABAAAAHgAAABgAAAApAAAAMwAAAKUAAABIAAAAJQAAAAwAAAAEAAAAVAAAALQAAAAqAAAAMwAAAKMAAABHAAAAAQAAAPwd8EFVle9BKgAAADMAAAARAAAATAAAAAAAAAAAAAAAAAAAAP//////////cAAAAEoAbwByAGcAZQAgAEQALgAgAFAARQBDAEMASQAgAE0ALgAAAAYAAAAJAAAABgAAAAkAAAAIAAAABAAAAAsAAAADAAAABAAAAAkAAAAIAAAACgAAAAoAAAAEAAAABAAAAA4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0AAABcAAAAAQAAAPwd8EFVle9BCgAAAFAAAAAVAAAATAAAAAAAAAAAAAAAAAAAAP//////////eAAAAEoAbwByAGcAZQAgAEQALgAgAFAARQBDAEMASQAgAE0ASQBMAFQATwBTAAAABAAAAAcAAAAEAAAABwAAAAYAAAADAAAACAAAAAMAAAADAAAABgAAAAYAAAAHAAAABwAAAAMAAAADAAAACgAAAAMAAAAFAAAABgAAAAk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/B3wQVWV70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jAAAAfAAAAAkAAABwAAAA2wAAAA0AAAAhAPAAAAAAAAAAAAAAAIA/AAAAAAAAAAAAAIA/AAAAAAAAAAAAAAAAAAAAAAAAAAAAAAAAAAAAAAAAAAAlAAAADAAAAAAAAIAoAAAADAAAAAUAAAAlAAAADAAAAAEAAAAYAAAADAAAAAAAAAASAAAADAAAAAEAAAAWAAAADAAAAAAAAABUAAAAMAEAAAoAAABwAAAA4gAAAHwAAAABAAAA/B3wQVWV70EKAAAAcAAAACYAAABMAAAABAAAAAkAAABwAAAA5AAAAH0AAACYAAAARgBpAHIAbQBhAGQAbwAgAHAAbwByADoAIABKAE8AUgBHAEUAIABEAEEATgBJAEUATAAgAFAARQBDAEMASQAgAE0ASQBMAFQATwBTAAYAAAADAAAABAAAAAkAAAAGAAAABwAAAAcAAAADAAAABwAAAAcAAAAEAAAAAwAAAAMAAAAEAAAACQAAAAcAAAAIAAAABgAAAAMAAAAIAAAABwAAAAgAAAADAAAABgAAAAUAAAADAAAABgAAAAYAAAAHAAAABwAAAAMAAAADAAAACgAAAAMAAAAFAAAABgAAAAk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31.12.2020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Casco</dc:creator>
  <cp:lastModifiedBy>Automaq</cp:lastModifiedBy>
  <cp:lastPrinted>2021-03-30T18:28:10Z</cp:lastPrinted>
  <dcterms:created xsi:type="dcterms:W3CDTF">2020-06-15T15:27:31Z</dcterms:created>
  <dcterms:modified xsi:type="dcterms:W3CDTF">2021-03-30T19:21:09Z</dcterms:modified>
</cp:coreProperties>
</file>